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5E36C575-B8E9-FB44-ADE0-6861B75AA9EA}" xr6:coauthVersionLast="47" xr6:coauthVersionMax="47" xr10:uidLastSave="{00000000-0000-0000-0000-000000000000}"/>
  <bookViews>
    <workbookView xWindow="-28860" yWindow="-116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2" l="1"/>
  <c r="F8" i="2"/>
  <c r="B30" i="1"/>
  <c r="I30" i="1" s="1"/>
  <c r="F164" i="1"/>
  <c r="C198" i="1"/>
  <c r="C199" i="1"/>
  <c r="B31" i="1"/>
  <c r="K31" i="1" s="1"/>
  <c r="E22" i="2"/>
  <c r="B32" i="1"/>
  <c r="F32" i="1" s="1"/>
  <c r="B33" i="1"/>
  <c r="G33" i="1" s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H164" i="1"/>
  <c r="H165" i="1" s="1"/>
  <c r="H166" i="1" s="1"/>
  <c r="H167" i="1" s="1"/>
  <c r="H168" i="1" s="1"/>
  <c r="H169" i="1" s="1"/>
  <c r="H170" i="1" s="1"/>
  <c r="H171" i="1" s="1"/>
  <c r="H172" i="1" s="1"/>
  <c r="G22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F29" i="2" l="1"/>
  <c r="F22" i="2"/>
  <c r="E29" i="2"/>
  <c r="H8" i="2"/>
  <c r="F15" i="2"/>
  <c r="E8" i="2"/>
  <c r="G29" i="2"/>
  <c r="H29" i="2"/>
  <c r="G15" i="2"/>
  <c r="E15" i="2"/>
  <c r="H22" i="2"/>
  <c r="H15" i="2"/>
  <c r="G30" i="1"/>
  <c r="F10" i="2" s="1"/>
  <c r="I31" i="1"/>
  <c r="I33" i="1"/>
  <c r="H33" i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I23" i="2" s="1"/>
  <c r="H32" i="1"/>
  <c r="G23" i="2" s="1"/>
  <c r="D39" i="1"/>
  <c r="AF73" i="9"/>
  <c r="L33" i="1"/>
  <c r="K31" i="2" s="1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K25" i="2"/>
  <c r="J16" i="2"/>
  <c r="J17" i="2"/>
  <c r="H16" i="2"/>
  <c r="H17" i="2"/>
  <c r="H11" i="2"/>
  <c r="G32" i="2"/>
  <c r="G53" i="2"/>
  <c r="G54" i="2" s="1"/>
  <c r="J13" i="4" s="1"/>
  <c r="K32" i="2"/>
  <c r="J30" i="2"/>
  <c r="J31" i="2"/>
  <c r="H30" i="2"/>
  <c r="H31" i="2"/>
  <c r="H10" i="2"/>
  <c r="F32" i="2"/>
  <c r="D37" i="1"/>
  <c r="K23" i="2"/>
  <c r="K24" i="2"/>
  <c r="J18" i="2"/>
  <c r="H18" i="2"/>
  <c r="H9" i="2"/>
  <c r="F31" i="2"/>
  <c r="G32" i="1"/>
  <c r="F23" i="2" s="1"/>
  <c r="I32" i="1"/>
  <c r="K32" i="1"/>
  <c r="F31" i="1"/>
  <c r="H31" i="1"/>
  <c r="J31" i="1"/>
  <c r="L31" i="1"/>
  <c r="F16" i="2" l="1"/>
  <c r="F17" i="2"/>
  <c r="I10" i="2"/>
  <c r="F18" i="2"/>
  <c r="F19" i="2" s="1"/>
  <c r="I25" i="2"/>
  <c r="G25" i="2"/>
  <c r="K9" i="2"/>
  <c r="I24" i="2"/>
  <c r="G24" i="2"/>
  <c r="G11" i="2"/>
  <c r="I32" i="2"/>
  <c r="K10" i="2"/>
  <c r="I9" i="2"/>
  <c r="I12" i="2" s="1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J33" i="2"/>
  <c r="K26" i="2"/>
  <c r="I18" i="2"/>
  <c r="I16" i="2"/>
  <c r="I17" i="2"/>
  <c r="AS28" i="9"/>
  <c r="Q40" i="8" s="1"/>
  <c r="G18" i="2"/>
  <c r="G17" i="2"/>
  <c r="G39" i="2" s="1"/>
  <c r="G16" i="2"/>
  <c r="F24" i="2"/>
  <c r="F39" i="2" s="1"/>
  <c r="F25" i="2"/>
  <c r="F40" i="2" s="1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17" i="2"/>
  <c r="J25" i="2"/>
  <c r="J24" i="2"/>
  <c r="J23" i="2"/>
  <c r="J38" i="2" s="1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I26" i="2" l="1"/>
  <c r="G26" i="2"/>
  <c r="J39" i="2"/>
  <c r="G12" i="2"/>
  <c r="K38" i="2"/>
  <c r="K12" i="2"/>
  <c r="J40" i="2"/>
  <c r="G40" i="2"/>
  <c r="I39" i="2"/>
  <c r="I33" i="2"/>
  <c r="K39" i="2"/>
  <c r="I40" i="2"/>
  <c r="G38" i="2"/>
  <c r="J12" i="2"/>
  <c r="F26" i="2"/>
  <c r="F41" i="2" s="1"/>
  <c r="H26" i="2"/>
  <c r="H41" i="2" s="1"/>
  <c r="G19" i="2"/>
  <c r="I19" i="2"/>
  <c r="F167" i="1"/>
  <c r="D166" i="1"/>
  <c r="C13" i="8"/>
  <c r="C8" i="8" s="1"/>
  <c r="H38" i="2"/>
  <c r="J26" i="2"/>
  <c r="K19" i="2"/>
  <c r="K41" i="2" s="1"/>
  <c r="G13" i="4" s="1"/>
  <c r="I38" i="2"/>
  <c r="G41" i="2" l="1"/>
  <c r="I41" i="2"/>
  <c r="E13" i="4" s="1"/>
  <c r="J41" i="2"/>
  <c r="F13" i="4" s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<sst xmlns="http://schemas.openxmlformats.org/spreadsheetml/2006/main" count="368" uniqueCount="146">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</sst>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37:K37"/>
    <mergeCell ref="B38:K38"/>
    <mergeCell ref="B32:K32"/>
    <mergeCell ref="B33:K33"/>
    <mergeCell ref="B34:K34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5:K5"/>
    <mergeCell ref="B6:K6"/>
    <mergeCell ref="B9:K9"/>
    <mergeCell ref="B10:K10"/>
    <mergeCell ref="B24:K24"/>
    <mergeCell ref="B11:K11"/>
    <mergeCell ref="B12:K12"/>
    <mergeCell ref="B13:K13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K44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5545.1235820464672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2025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2795.7261238070987</v>
      </c>
      <c r="D13" s="136">
        <f>'Calcule (Metoda Agregata)'!G41+'Calcule (Metoda Agregata)'!H41</f>
        <v>39.59454261238902</v>
      </c>
      <c r="E13" s="136">
        <f>'Calcule (Metoda Agregata)'!I41</f>
        <v>1122.1047764322561</v>
      </c>
      <c r="F13" s="136">
        <f>'Calcule (Metoda Agregata)'!J41</f>
        <v>1200.8820983181383</v>
      </c>
      <c r="G13" s="136">
        <f>'Calcule (Metoda Agregata)'!K41</f>
        <v>386.81604087658508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2025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22041862.376352001</v>
      </c>
      <c r="D26" s="139">
        <v>194496.50767679999</v>
      </c>
      <c r="E26" s="139">
        <v>1672035.6214127999</v>
      </c>
      <c r="F26" s="139">
        <v>960870.80658240011</v>
      </c>
      <c r="G26" s="140">
        <v>343116.06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22.1718875</v>
      </c>
      <c r="D31" s="146" t="s">
        <v>64</v>
      </c>
      <c r="E31" s="147"/>
      <c r="F31" s="4"/>
      <c r="G31" s="4"/>
    </row>
    <row r="32" spans="2:11" x14ac:dyDescent="0.2">
      <c r="C32" s="56">
        <v>51.79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22,1718875 km/h</v>
      </c>
      <c r="D8" s="87" t="s">
        <v>12</v>
      </c>
      <c r="E8" s="88">
        <f>'Metoda Agregata'!C26*'Metoda Agregata'!C40*'Valorile Parametrilor'!$C$7</f>
        <v>14327210.544628801</v>
      </c>
      <c r="F8" s="88">
        <f>'Metoda Agregata'!C26*'Metoda Agregata'!C40*'Valorile Parametrilor'!$D$7</f>
        <v>7714651.8317232002</v>
      </c>
      <c r="G8" s="88">
        <f>'Metoda Agregata'!D26*'Metoda Agregata'!D40*'Valorile Parametrilor'!$C$8</f>
        <v>97248.253838399993</v>
      </c>
      <c r="H8" s="88">
        <f>'Metoda Agregata'!D26*'Metoda Agregata'!D40*'Valorile Parametrilor'!$D$8</f>
        <v>97248.253838399993</v>
      </c>
      <c r="I8" s="88">
        <f>'Metoda Agregata'!E26*'Metoda Agregata'!E40</f>
        <v>1672035.6214127999</v>
      </c>
      <c r="J8" s="88">
        <f>'Metoda Agregata'!F26*'Metoda Agregata'!F40</f>
        <v>960870.80658240011</v>
      </c>
      <c r="K8" s="89">
        <f>'Metoda Agregata'!G26*'Metoda Agregata'!G40</f>
        <v>343116.06</v>
      </c>
      <c r="L8" s="28"/>
    </row>
    <row r="9" spans="2:12" ht="17" x14ac:dyDescent="0.25">
      <c r="B9" s="90" t="str">
        <f>"kg Emisii ("&amp;'Metoda Agregata'!$C$19&amp;")"</f>
        <v>kg Emisii (2025)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1693674.0531908127</v>
      </c>
      <c r="F9" s="31">
        <f>F$8*'Valorile Parametrilor'!G$30*'Valorile Parametrilor'!$D197*(VLOOKUP('Metoda Agregata'!$C$19,'Valorile Parametrilor'!$B$163:$P$188,6))</f>
        <v>1012598.2613518971</v>
      </c>
      <c r="G9" s="31">
        <f>G$8*'Valorile Parametrilor'!H$30*'Valorile Parametrilor'!$C197*(VLOOKUP('Metoda Agregata'!$C$19,'Valorile Parametrilor'!$B$163:$P$188,7))</f>
        <v>20012.579459800494</v>
      </c>
      <c r="H9" s="31">
        <f>H$8*'Valorile Parametrilor'!I$30*'Valorile Parametrilor'!$D197*(VLOOKUP('Metoda Agregata'!$C$19,'Valorile Parametrilor'!$B$163:$P$188,8))</f>
        <v>18415.981541038538</v>
      </c>
      <c r="I9" s="31">
        <f>I$8*'Valorile Parametrilor'!J$30*'Valorile Parametrilor'!$D197*(VLOOKUP('Metoda Agregata'!$C$19,'Valorile Parametrilor'!$B$163:$P$188,9))</f>
        <v>1103462.0750588928</v>
      </c>
      <c r="J9" s="31">
        <f>J$8*'Valorile Parametrilor'!K$30*'Valorile Parametrilor'!$D197*(VLOOKUP('Metoda Agregata'!$C$19,'Valorile Parametrilor'!$B$163:$P$188,10))</f>
        <v>1180930.5868249382</v>
      </c>
      <c r="K9" s="32">
        <f>K$8*'Valorile Parametrilor'!L$30*'Valorile Parametrilor'!$D197*(VLOOKUP('Metoda Agregata'!$C$19,'Valorile Parametrilor'!$B$163:$P$188,11))</f>
        <v>380389.46103489032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195.71344614649394</v>
      </c>
      <c r="F10" s="31">
        <f>F$8*'Valorile Parametrilor'!G$30*'Valorile Parametrilor'!$D198*(VLOOKUP('Metoda Agregata'!$C$19,'Valorile Parametrilor'!$B$163:$P$188,6))</f>
        <v>53.294645334310381</v>
      </c>
      <c r="G10" s="31">
        <f>G$8*'Valorile Parametrilor'!H$30*'Valorile Parametrilor'!$C198*(VLOOKUP('Metoda Agregata'!$C$19,'Valorile Parametrilor'!$B$163:$P$188,7))</f>
        <v>2.3125647375769462</v>
      </c>
      <c r="H10" s="31">
        <f>H$8*'Valorile Parametrilor'!I$30*'Valorile Parametrilor'!$D198*(VLOOKUP('Metoda Agregata'!$C$19,'Valorile Parametrilor'!$B$163:$P$188,8))</f>
        <v>0.96926218637044936</v>
      </c>
      <c r="I10" s="31">
        <f>I$8*'Valorile Parametrilor'!J$30*'Valorile Parametrilor'!$D198*(VLOOKUP('Metoda Agregata'!$C$19,'Valorile Parametrilor'!$B$163:$P$188,9))</f>
        <v>58.076951318889094</v>
      </c>
      <c r="J10" s="31">
        <f>J$8*'Valorile Parametrilor'!K$30*'Valorile Parametrilor'!$D198*(VLOOKUP('Metoda Agregata'!$C$19,'Valorile Parametrilor'!$B$163:$P$188,10))</f>
        <v>62.154241411838861</v>
      </c>
      <c r="K10" s="32">
        <f>K$8*'Valorile Parametrilor'!L$30*'Valorile Parametrilor'!$D198*(VLOOKUP('Metoda Agregata'!$C$19,'Valorile Parametrilor'!$B$163:$P$188,11))</f>
        <v>20.020497949204756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609.72265914869263</v>
      </c>
      <c r="F11" s="31">
        <f>F$8*'Valorile Parametrilor'!G$30*'Valorile Parametrilor'!$D199*(VLOOKUP('Metoda Agregata'!$C$19,'Valorile Parametrilor'!$B$163:$P$188,6))</f>
        <v>53.294645334310381</v>
      </c>
      <c r="G11" s="31">
        <f>G$8*'Valorile Parametrilor'!H$30*'Valorile Parametrilor'!$C199*(VLOOKUP('Metoda Agregata'!$C$19,'Valorile Parametrilor'!$B$163:$P$188,7))</f>
        <v>7.2045286055281785</v>
      </c>
      <c r="H11" s="31">
        <f>H$8*'Valorile Parametrilor'!I$30*'Valorile Parametrilor'!$D199*(VLOOKUP('Metoda Agregata'!$C$19,'Valorile Parametrilor'!$B$163:$P$188,8))</f>
        <v>0.96926218637044936</v>
      </c>
      <c r="I11" s="31">
        <f>I$8*'Valorile Parametrilor'!J$30*'Valorile Parametrilor'!$D199*(VLOOKUP('Metoda Agregata'!$C$19,'Valorile Parametrilor'!$B$163:$P$188,9))</f>
        <v>58.076951318889094</v>
      </c>
      <c r="J11" s="31">
        <f>J$8*'Valorile Parametrilor'!K$30*'Valorile Parametrilor'!$D199*(VLOOKUP('Metoda Agregata'!$C$19,'Valorile Parametrilor'!$B$163:$P$188,10))</f>
        <v>62.154241411838861</v>
      </c>
      <c r="K11" s="32">
        <f>K$8*'Valorile Parametrilor'!L$30*'Valorile Parametrilor'!$D199*(VLOOKUP('Metoda Agregata'!$C$19,'Valorile Parametrilor'!$B$163:$P$188,11))</f>
        <v>20.020497949204756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1766020.2813028877</v>
      </c>
      <c r="F12" s="23">
        <f>F9+F10*'Valorile Parametrilor'!$C$216+'Calcule (Metoda Agregata)'!F11*'Valorile Parametrilor'!$C$217</f>
        <v>1029705.8425042108</v>
      </c>
      <c r="G12" s="23">
        <f>G9+G10*'Valorile Parametrilor'!$C$216+'Calcule (Metoda Agregata)'!G11*'Valorile Parametrilor'!$C$217</f>
        <v>20867.42790952557</v>
      </c>
      <c r="H12" s="23">
        <f>H9+H10*'Valorile Parametrilor'!$C$216+'Calcule (Metoda Agregata)'!H11*'Valorile Parametrilor'!$C$217</f>
        <v>18727.114702863451</v>
      </c>
      <c r="I12" s="23">
        <f>I9+I10*'Valorile Parametrilor'!$C$216+'Calcule (Metoda Agregata)'!I11*'Valorile Parametrilor'!$C$217</f>
        <v>1122104.7764322562</v>
      </c>
      <c r="J12" s="23">
        <f>J9+J10*'Valorile Parametrilor'!$C$216+'Calcule (Metoda Agregata)'!J11*'Valorile Parametrilor'!$C$217</f>
        <v>1200882.0983181384</v>
      </c>
      <c r="K12" s="23">
        <f>K9+K10*'Valorile Parametrilor'!$C$216+'Calcule (Metoda Agregata)'!K11*'Valorile Parametrilor'!$C$217</f>
        <v>386816.04087658506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51,79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(2025)</v>
      </c>
      <c r="C38" s="91"/>
      <c r="D38" s="91" t="s">
        <v>0</v>
      </c>
      <c r="E38" s="30">
        <f t="shared" ref="E38:K40" si="0">E9+E16+E23+E30</f>
        <v>1693674.0531908127</v>
      </c>
      <c r="F38" s="31">
        <f t="shared" si="0"/>
        <v>1012598.2613518971</v>
      </c>
      <c r="G38" s="31">
        <f t="shared" si="0"/>
        <v>20012.579459800494</v>
      </c>
      <c r="H38" s="31">
        <f t="shared" si="0"/>
        <v>18415.981541038538</v>
      </c>
      <c r="I38" s="31">
        <f t="shared" si="0"/>
        <v>1103462.0750588928</v>
      </c>
      <c r="J38" s="31">
        <f t="shared" si="0"/>
        <v>1180930.5868249382</v>
      </c>
      <c r="K38" s="32">
        <f t="shared" si="0"/>
        <v>380389.46103489032</v>
      </c>
      <c r="L38" s="133">
        <f t="shared" ref="L38:L40" si="1">SUM(E38:K38)</f>
        <v>5409482.99846227</v>
      </c>
    </row>
    <row r="39" spans="2:12" ht="17" x14ac:dyDescent="0.25">
      <c r="B39" s="90"/>
      <c r="C39" s="91"/>
      <c r="D39" s="91" t="s">
        <v>1</v>
      </c>
      <c r="E39" s="30">
        <f t="shared" si="0"/>
        <v>195.71344614649394</v>
      </c>
      <c r="F39" s="31">
        <f t="shared" si="0"/>
        <v>53.294645334310381</v>
      </c>
      <c r="G39" s="31">
        <f t="shared" si="0"/>
        <v>2.3125647375769462</v>
      </c>
      <c r="H39" s="31">
        <f t="shared" si="0"/>
        <v>0.96926218637044936</v>
      </c>
      <c r="I39" s="31">
        <f t="shared" si="0"/>
        <v>58.076951318889094</v>
      </c>
      <c r="J39" s="31">
        <f t="shared" si="0"/>
        <v>62.154241411838861</v>
      </c>
      <c r="K39" s="32">
        <f t="shared" si="0"/>
        <v>20.020497949204756</v>
      </c>
      <c r="L39" s="133">
        <f t="shared" si="1"/>
        <v>392.54160908468447</v>
      </c>
    </row>
    <row r="40" spans="2:12" ht="17" x14ac:dyDescent="0.25">
      <c r="B40" s="90"/>
      <c r="C40" s="91"/>
      <c r="D40" s="91" t="s">
        <v>2</v>
      </c>
      <c r="E40" s="30">
        <f t="shared" si="0"/>
        <v>609.72265914869263</v>
      </c>
      <c r="F40" s="31">
        <f t="shared" si="0"/>
        <v>53.294645334310381</v>
      </c>
      <c r="G40" s="31">
        <f t="shared" si="0"/>
        <v>7.2045286055281785</v>
      </c>
      <c r="H40" s="31">
        <f t="shared" si="0"/>
        <v>0.96926218637044936</v>
      </c>
      <c r="I40" s="31">
        <f t="shared" si="0"/>
        <v>58.076951318889094</v>
      </c>
      <c r="J40" s="31">
        <f t="shared" si="0"/>
        <v>62.154241411838861</v>
      </c>
      <c r="K40" s="32">
        <f t="shared" si="0"/>
        <v>20.020497949204756</v>
      </c>
      <c r="L40" s="133">
        <f t="shared" si="1"/>
        <v>811.44278595483433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1766.0202813028877</v>
      </c>
      <c r="F41" s="23">
        <f t="shared" si="2"/>
        <v>1029.7058425042108</v>
      </c>
      <c r="G41" s="23">
        <f t="shared" si="2"/>
        <v>20.867427909525571</v>
      </c>
      <c r="H41" s="23">
        <f t="shared" si="2"/>
        <v>18.727114702863453</v>
      </c>
      <c r="I41" s="23">
        <f t="shared" si="2"/>
        <v>1122.1047764322561</v>
      </c>
      <c r="J41" s="23">
        <f t="shared" si="2"/>
        <v>1200.8820983181383</v>
      </c>
      <c r="K41" s="23">
        <f t="shared" si="2"/>
        <v>386.81604087658508</v>
      </c>
      <c r="L41" s="134">
        <f>SUM(E41:K41)</f>
        <v>5545.1235820464681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22.1718875</v>
      </c>
      <c r="C30" s="4" t="str">
        <f>IF('Metoda Agregata'!D31&gt;0,'Metoda Agregata'!D31,"")</f>
        <v>Urbană</v>
      </c>
      <c r="E30" s="28"/>
      <c r="F30" s="34">
        <f>($C$22/B30)+$D$22+($E$22*B30)+($F$22*B30^2)</f>
        <v>8.4910366862501738E-2</v>
      </c>
      <c r="G30" s="34">
        <f>($G$22/B30)+$H$22+($I$22*B30)+($J$22*B30^2)</f>
        <v>6.872164059989222E-2</v>
      </c>
      <c r="H30" s="34">
        <f>($C$23/B30)+$D$23+($E$23*B30)+($F$23*B30^2)</f>
        <v>0.11844095656445165</v>
      </c>
      <c r="I30" s="34">
        <f>($G$23/B30)+$H$23+($I$23*B30)+($J$23*B30^2)</f>
        <v>9.9392303428199505E-2</v>
      </c>
      <c r="J30" s="34">
        <f>($G$24/B30)+$H$24+($I$24*B30)+($J$24*B30^2)</f>
        <v>0.24810199092108756</v>
      </c>
      <c r="K30" s="34">
        <f>($G$25/B30)+$H$25+($I$25*B30)+($J$25*B30^2)</f>
        <v>0.46203804318551578</v>
      </c>
      <c r="L30" s="34">
        <f>($G$26/B30)+$H$26+($I$26*B30)+($J$26*B30^2)</f>
        <v>0.41677896621928434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51.79</v>
      </c>
      <c r="C31" s="4" t="str">
        <f>IF('Metoda Agregata'!D32&gt;0,'Metoda Agregata'!D32,"")</f>
        <v>Suburbană</v>
      </c>
      <c r="E31" s="28"/>
      <c r="F31" s="34">
        <f>($C$22/B31)+$D$22+($E$22*B31)+($F$22*B31^2)</f>
        <v>6.3110498476283694E-2</v>
      </c>
      <c r="G31" s="34">
        <f>($G$22/B31)+$H$22+($I$22*B31)+($J$22*B31^2)</f>
        <v>5.09423897117703E-2</v>
      </c>
      <c r="H31" s="34">
        <f>($C$23/B31)+$D$23+($E$23*B31)+($F$23*B31^2)</f>
        <v>5.8447067221951567E-2</v>
      </c>
      <c r="I31" s="34">
        <f>($G$23/B31)+$H$23+($I$23*B31)+($J$23*B31^2)</f>
        <v>7.7189828938425242E-2</v>
      </c>
      <c r="J31" s="34">
        <f>($G$24/B31)+$H$24+($I$24*B31)+($J$24*B31^2)</f>
        <v>0.17130344183265073</v>
      </c>
      <c r="K31" s="34">
        <f>($G$25/B31)+$H$25+($I$25*B31)+($J$25*B31^2)</f>
        <v>0.31577654728150595</v>
      </c>
      <c r="L31" s="34">
        <f>($G$26/B31)+$H$26+($I$26*B31)+($J$26*B31^2)</f>
        <v>0.26605193382495496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2024-03-20T21:29:53Z</dcterms:modified>
</cp:coreProperties>
</file>